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G19" i="1"/>
  <c r="E19"/>
  <c r="G18"/>
  <c r="E18"/>
  <c r="G17"/>
  <c r="E17"/>
  <c r="G16"/>
  <c r="E16"/>
  <c r="G15"/>
  <c r="E15"/>
  <c r="G14"/>
  <c r="E14"/>
  <c r="G13"/>
  <c r="E13"/>
  <c r="G12"/>
  <c r="E12"/>
  <c r="G11"/>
  <c r="E11"/>
  <c r="G10"/>
  <c r="E10"/>
  <c r="G9"/>
  <c r="E9"/>
  <c r="G8"/>
  <c r="E8"/>
  <c r="G7"/>
  <c r="E7"/>
  <c r="G6"/>
  <c r="E6"/>
  <c r="F7"/>
  <c r="F8"/>
  <c r="F9"/>
  <c r="F10"/>
  <c r="F11"/>
  <c r="F12"/>
  <c r="F13"/>
  <c r="F14"/>
  <c r="F15"/>
  <c r="F16"/>
  <c r="F17"/>
  <c r="F18"/>
  <c r="F19"/>
  <c r="F6"/>
  <c r="F20"/>
  <c r="E20"/>
  <c r="D20"/>
  <c r="C20"/>
</calcChain>
</file>

<file path=xl/sharedStrings.xml><?xml version="1.0" encoding="utf-8"?>
<sst xmlns="http://schemas.openxmlformats.org/spreadsheetml/2006/main" count="20" uniqueCount="20">
  <si>
    <t>МОУ Арамашевская СОШ</t>
  </si>
  <si>
    <t>МОУ Деевская СОШ</t>
  </si>
  <si>
    <t>МОУ Коптеловская СОШ</t>
  </si>
  <si>
    <t>МОУ Костинская СОШ</t>
  </si>
  <si>
    <t>МОУ Невьянская СОШ</t>
  </si>
  <si>
    <t>МОУ Останинская СОШ</t>
  </si>
  <si>
    <t>МКОУ Кировская СОШ</t>
  </si>
  <si>
    <t>МОУ ВССОШ № 3</t>
  </si>
  <si>
    <t>МОУ ВССОШ №2</t>
  </si>
  <si>
    <t>МКОУ Голубковская СОШ</t>
  </si>
  <si>
    <t>МКОУ Самоцветская СОШ</t>
  </si>
  <si>
    <t>МКОУ Ялунинская СОШ</t>
  </si>
  <si>
    <t>МКОУ Заринская СОШ</t>
  </si>
  <si>
    <t>МКОУ Бубчиковская СОШ</t>
  </si>
  <si>
    <t>Дети</t>
  </si>
  <si>
    <t>Итого</t>
  </si>
  <si>
    <t>ЛБО</t>
  </si>
  <si>
    <t>Трудоустройство несовершеннолетних 2015</t>
  </si>
  <si>
    <t>расчет на 1 человека</t>
  </si>
  <si>
    <t>Расчет     7090 (МРОТ) на количество часов (учесть 2 дня компенсации)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</si>
</sst>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i/>
      <sz val="9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" fontId="0" fillId="0" borderId="0" xfId="0" applyNumberFormat="1"/>
    <xf numFmtId="0" fontId="0" fillId="0" borderId="1" xfId="0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0" fillId="0" borderId="3" xfId="0" applyBorder="1"/>
    <xf numFmtId="4" fontId="0" fillId="0" borderId="3" xfId="0" applyNumberFormat="1" applyBorder="1"/>
    <xf numFmtId="3" fontId="0" fillId="0" borderId="3" xfId="0" applyNumberFormat="1" applyBorder="1"/>
    <xf numFmtId="0" fontId="0" fillId="0" borderId="3" xfId="0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vertical="top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24"/>
  <sheetViews>
    <sheetView tabSelected="1" workbookViewId="0">
      <selection activeCell="Q3" sqref="Q3"/>
    </sheetView>
  </sheetViews>
  <sheetFormatPr defaultRowHeight="15"/>
  <cols>
    <col min="1" max="1" width="5" customWidth="1"/>
    <col min="2" max="2" width="24.5703125" customWidth="1"/>
    <col min="3" max="3" width="13.7109375" customWidth="1"/>
    <col min="4" max="4" width="17.140625" customWidth="1"/>
    <col min="5" max="5" width="18.5703125" customWidth="1"/>
    <col min="6" max="6" width="15.7109375" customWidth="1"/>
    <col min="7" max="7" width="18.85546875" customWidth="1"/>
  </cols>
  <sheetData>
    <row r="2" spans="2:7" ht="13.5" customHeight="1">
      <c r="B2" s="13" t="s">
        <v>17</v>
      </c>
      <c r="C2" s="13"/>
      <c r="D2" s="13"/>
      <c r="E2" s="13"/>
      <c r="F2" s="13"/>
      <c r="G2" s="13"/>
    </row>
    <row r="3" spans="2:7" ht="13.5" customHeight="1">
      <c r="B3" s="11"/>
      <c r="C3" s="11"/>
      <c r="D3" s="11"/>
      <c r="E3" s="11"/>
      <c r="F3" s="11"/>
      <c r="G3" s="11"/>
    </row>
    <row r="4" spans="2:7" ht="32.25" customHeight="1">
      <c r="B4" s="4"/>
      <c r="C4" s="4" t="s">
        <v>14</v>
      </c>
      <c r="D4" s="12" t="s">
        <v>16</v>
      </c>
      <c r="E4" s="12">
        <v>211</v>
      </c>
      <c r="F4" s="12">
        <v>213</v>
      </c>
      <c r="G4" s="7" t="s">
        <v>18</v>
      </c>
    </row>
    <row r="5" spans="2:7" s="8" customFormat="1" ht="17.25" customHeight="1">
      <c r="B5" s="9">
        <v>1</v>
      </c>
      <c r="C5" s="9">
        <v>2</v>
      </c>
      <c r="D5" s="9">
        <v>3</v>
      </c>
      <c r="E5" s="9">
        <v>4</v>
      </c>
      <c r="F5" s="9">
        <v>5</v>
      </c>
      <c r="G5" s="10">
        <v>6</v>
      </c>
    </row>
    <row r="6" spans="2:7" ht="21.95" customHeight="1" thickBot="1">
      <c r="B6" s="2" t="s">
        <v>0</v>
      </c>
      <c r="C6" s="4">
        <v>8</v>
      </c>
      <c r="D6" s="5">
        <v>15921</v>
      </c>
      <c r="E6" s="6">
        <f>D6/130.2*100</f>
        <v>12228.110599078342</v>
      </c>
      <c r="F6" s="6">
        <f>D6/130.2*30.2</f>
        <v>3692.8894009216592</v>
      </c>
      <c r="G6" s="5">
        <f>7090/167*2*20</f>
        <v>1698.2035928143714</v>
      </c>
    </row>
    <row r="7" spans="2:7" ht="21.95" customHeight="1" thickBot="1">
      <c r="B7" s="2" t="s">
        <v>1</v>
      </c>
      <c r="C7" s="4">
        <v>6</v>
      </c>
      <c r="D7" s="5">
        <v>11818</v>
      </c>
      <c r="E7" s="6">
        <f t="shared" ref="E7:E19" si="0">D7/130.2*100</f>
        <v>9076.8049155145927</v>
      </c>
      <c r="F7" s="6">
        <f t="shared" ref="F7:F19" si="1">D7/130.2*30.2</f>
        <v>2741.1950844854073</v>
      </c>
      <c r="G7" s="5">
        <f t="shared" ref="G7:G19" si="2">7090/167*2*20</f>
        <v>1698.2035928143714</v>
      </c>
    </row>
    <row r="8" spans="2:7" ht="21.95" customHeight="1" thickBot="1">
      <c r="B8" s="2" t="s">
        <v>2</v>
      </c>
      <c r="C8" s="4">
        <v>8</v>
      </c>
      <c r="D8" s="5">
        <v>15720</v>
      </c>
      <c r="E8" s="6">
        <f t="shared" si="0"/>
        <v>12073.732718894011</v>
      </c>
      <c r="F8" s="6">
        <f t="shared" si="1"/>
        <v>3646.2672811059911</v>
      </c>
      <c r="G8" s="5">
        <f t="shared" si="2"/>
        <v>1698.2035928143714</v>
      </c>
    </row>
    <row r="9" spans="2:7" ht="21.95" customHeight="1" thickBot="1">
      <c r="B9" s="2" t="s">
        <v>3</v>
      </c>
      <c r="C9" s="4">
        <v>14</v>
      </c>
      <c r="D9" s="5">
        <v>27860</v>
      </c>
      <c r="E9" s="6">
        <f t="shared" si="0"/>
        <v>21397.849462365593</v>
      </c>
      <c r="F9" s="6">
        <f t="shared" si="1"/>
        <v>6462.1505376344094</v>
      </c>
      <c r="G9" s="5">
        <f t="shared" si="2"/>
        <v>1698.2035928143714</v>
      </c>
    </row>
    <row r="10" spans="2:7" ht="21.95" customHeight="1" thickBot="1">
      <c r="B10" s="2" t="s">
        <v>4</v>
      </c>
      <c r="C10" s="4">
        <v>8</v>
      </c>
      <c r="D10" s="5">
        <v>15721</v>
      </c>
      <c r="E10" s="6">
        <f t="shared" si="0"/>
        <v>12074.500768049156</v>
      </c>
      <c r="F10" s="6">
        <f t="shared" si="1"/>
        <v>3646.4992319508451</v>
      </c>
      <c r="G10" s="5">
        <f t="shared" si="2"/>
        <v>1698.2035928143714</v>
      </c>
    </row>
    <row r="11" spans="2:7" ht="21.95" customHeight="1" thickBot="1">
      <c r="B11" s="2" t="s">
        <v>5</v>
      </c>
      <c r="C11" s="4">
        <v>6</v>
      </c>
      <c r="D11" s="5">
        <v>11741</v>
      </c>
      <c r="E11" s="6">
        <f t="shared" si="0"/>
        <v>9017.6651305683572</v>
      </c>
      <c r="F11" s="6">
        <f t="shared" si="1"/>
        <v>2723.3348694316442</v>
      </c>
      <c r="G11" s="5">
        <f t="shared" si="2"/>
        <v>1698.2035928143714</v>
      </c>
    </row>
    <row r="12" spans="2:7" ht="21.95" customHeight="1" thickBot="1">
      <c r="B12" s="2" t="s">
        <v>6</v>
      </c>
      <c r="C12" s="4">
        <v>5</v>
      </c>
      <c r="D12" s="5">
        <v>9950</v>
      </c>
      <c r="E12" s="6">
        <f t="shared" si="0"/>
        <v>7642.0890937019976</v>
      </c>
      <c r="F12" s="6">
        <f t="shared" si="1"/>
        <v>2307.9109062980033</v>
      </c>
      <c r="G12" s="5">
        <f t="shared" si="2"/>
        <v>1698.2035928143714</v>
      </c>
    </row>
    <row r="13" spans="2:7" ht="21.95" customHeight="1" thickBot="1">
      <c r="B13" s="2" t="s">
        <v>7</v>
      </c>
      <c r="C13" s="4">
        <v>25</v>
      </c>
      <c r="D13" s="5">
        <v>49750</v>
      </c>
      <c r="E13" s="6">
        <f t="shared" si="0"/>
        <v>38210.445468509992</v>
      </c>
      <c r="F13" s="6">
        <f t="shared" si="1"/>
        <v>11539.554531490016</v>
      </c>
      <c r="G13" s="5">
        <f t="shared" si="2"/>
        <v>1698.2035928143714</v>
      </c>
    </row>
    <row r="14" spans="2:7" ht="21.95" customHeight="1" thickBot="1">
      <c r="B14" s="2" t="s">
        <v>8</v>
      </c>
      <c r="C14" s="4">
        <v>20</v>
      </c>
      <c r="D14" s="5">
        <v>39800</v>
      </c>
      <c r="E14" s="6">
        <f t="shared" si="0"/>
        <v>30568.356374807991</v>
      </c>
      <c r="F14" s="6">
        <f t="shared" si="1"/>
        <v>9231.6436251920131</v>
      </c>
      <c r="G14" s="5">
        <f t="shared" si="2"/>
        <v>1698.2035928143714</v>
      </c>
    </row>
    <row r="15" spans="2:7" ht="21.95" customHeight="1" thickBot="1">
      <c r="B15" s="2" t="s">
        <v>9</v>
      </c>
      <c r="C15" s="4">
        <v>6</v>
      </c>
      <c r="D15" s="5">
        <v>11941</v>
      </c>
      <c r="E15" s="6">
        <f t="shared" si="0"/>
        <v>9171.2749615975426</v>
      </c>
      <c r="F15" s="6">
        <f t="shared" si="1"/>
        <v>2769.7250384024578</v>
      </c>
      <c r="G15" s="5">
        <f t="shared" si="2"/>
        <v>1698.2035928143714</v>
      </c>
    </row>
    <row r="16" spans="2:7" ht="21.95" customHeight="1" thickBot="1">
      <c r="B16" s="2" t="s">
        <v>10</v>
      </c>
      <c r="C16" s="4">
        <v>6</v>
      </c>
      <c r="D16" s="5">
        <v>11966</v>
      </c>
      <c r="E16" s="6">
        <f t="shared" si="0"/>
        <v>9190.4761904761908</v>
      </c>
      <c r="F16" s="6">
        <f t="shared" si="1"/>
        <v>2775.5238095238096</v>
      </c>
      <c r="G16" s="5">
        <f t="shared" si="2"/>
        <v>1698.2035928143714</v>
      </c>
    </row>
    <row r="17" spans="2:7" ht="21.95" customHeight="1" thickBot="1">
      <c r="B17" s="2" t="s">
        <v>11</v>
      </c>
      <c r="C17" s="4">
        <v>6</v>
      </c>
      <c r="D17" s="5">
        <v>11941</v>
      </c>
      <c r="E17" s="6">
        <f t="shared" si="0"/>
        <v>9171.2749615975426</v>
      </c>
      <c r="F17" s="6">
        <f t="shared" si="1"/>
        <v>2769.7250384024578</v>
      </c>
      <c r="G17" s="5">
        <f t="shared" si="2"/>
        <v>1698.2035928143714</v>
      </c>
    </row>
    <row r="18" spans="2:7" ht="21.95" customHeight="1" thickBot="1">
      <c r="B18" s="2" t="s">
        <v>12</v>
      </c>
      <c r="C18" s="4">
        <v>8</v>
      </c>
      <c r="D18" s="5">
        <v>15921</v>
      </c>
      <c r="E18" s="6">
        <f t="shared" si="0"/>
        <v>12228.110599078342</v>
      </c>
      <c r="F18" s="6">
        <f t="shared" si="1"/>
        <v>3692.8894009216592</v>
      </c>
      <c r="G18" s="5">
        <f t="shared" si="2"/>
        <v>1698.2035928143714</v>
      </c>
    </row>
    <row r="19" spans="2:7" ht="21.95" customHeight="1" thickBot="1">
      <c r="B19" s="2" t="s">
        <v>13</v>
      </c>
      <c r="C19" s="4">
        <v>5</v>
      </c>
      <c r="D19" s="5">
        <v>9950</v>
      </c>
      <c r="E19" s="6">
        <f t="shared" si="0"/>
        <v>7642.0890937019976</v>
      </c>
      <c r="F19" s="6">
        <f t="shared" si="1"/>
        <v>2307.9109062980033</v>
      </c>
      <c r="G19" s="5">
        <f t="shared" si="2"/>
        <v>1698.2035928143714</v>
      </c>
    </row>
    <row r="20" spans="2:7" ht="24" customHeight="1" thickBot="1">
      <c r="B20" s="3" t="s">
        <v>15</v>
      </c>
      <c r="C20" s="4">
        <f>SUM(C6:C19)</f>
        <v>131</v>
      </c>
      <c r="D20" s="5">
        <f>SUM(D6:D19)</f>
        <v>260000</v>
      </c>
      <c r="E20" s="6">
        <f>SUM(E6:E19)</f>
        <v>199692.78033794166</v>
      </c>
      <c r="F20" s="6">
        <f>SUM(F6:F19)</f>
        <v>60307.219662058385</v>
      </c>
      <c r="G20" s="5"/>
    </row>
    <row r="23" spans="2:7" ht="26.25" customHeight="1">
      <c r="B23" s="14" t="s">
        <v>19</v>
      </c>
      <c r="C23" s="15"/>
      <c r="D23" s="15"/>
      <c r="E23" s="15"/>
      <c r="F23" s="15"/>
      <c r="G23" s="15"/>
    </row>
    <row r="24" spans="2:7">
      <c r="D24" s="1"/>
    </row>
  </sheetData>
  <mergeCells count="2">
    <mergeCell ref="B2:G2"/>
    <mergeCell ref="B23:G23"/>
  </mergeCells>
  <phoneticPr fontId="3" type="noConversion"/>
  <pageMargins left="0" right="0" top="0.74803149606299213" bottom="0.74803149606299213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2015-04-20T04:42:00Z</dcterms:modified>
</cp:coreProperties>
</file>